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6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<sst xmlns="http://schemas.openxmlformats.org/spreadsheetml/2006/main" count="2357" uniqueCount="655">
  <si>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</si>
  <si>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</si>
  <si>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</si>
  <si>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</si>
  <si>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</si>
  <si>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</si>
  <si>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</si>
  <si>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</si>
  <si>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</si>
  <si>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</si>
  <si>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</si>
  <si>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</si>
  <si>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</si>
  <si>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</si>
  <si>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</si>
  <si>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</si>
  <si>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</si>
  <si>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</si>
  <si>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</si>
  <si>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</si>
  <si>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</si>
  <si>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</si>
  <si>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</si>
  <si>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</si>
  <si>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</si>
  <si>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</si>
  <si>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</si>
  <si>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</si>
  <si>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</si>
  <si>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</si>
  <si>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</si>
  <si>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</si>
  <si>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</si>
  <si>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</si>
  <si>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</si>
  <si>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</si>
  <si>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</si>
  <si>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</si>
  <si>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</si>
  <si>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</si>
  <si>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</si>
  <si>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</si>
  <si>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</si>
  <si>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</si>
  <si>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</si>
  <si>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</si>
  <si>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</si>
  <si>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</si>
  <si>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</si>
  <si>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</si>
  <si>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</si>
  <si>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</si>
  <si>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</si>
  <si>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</si>
  <si>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</si>
  <si>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</si>
  <si>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</si>
  <si>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</si>
  <si>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</si>
  <si>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</si>
  <si>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</si>
  <si>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</si>
  <si>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</si>
  <si>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</si>
  <si>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</si>
  <si>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</si>
  <si>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</si>
  <si>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</si>
  <si>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</si>
  <si>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</si>
  <si>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</si>
  <si>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</si>
  <si>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</si>
  <si>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</si>
  <si>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</si>
  <si>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</si>
  <si>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</si>
  <si>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</si>
  <si>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</si>
  <si>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</si>
  <si>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</si>
  <si>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</si>
  <si>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ФГБОУ ВО АСТРАХАНСКИЙ ГМУ МИНЗДРАВА РОССИИ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</si>
  <si>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</si>
  <si>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</si>
  <si>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</si>
  <si>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</si>
  <si>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</si>
  <si>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</si>
  <si>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</si>
  <si>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</si>
  <si>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</si>
  <si>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</si>
  <si>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</si>
  <si>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</si>
  <si>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</si>
  <si>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</si>
  <si>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</si>
  <si>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</si>
  <si>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</si>
  <si>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</si>
  <si>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</si>
  <si>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</si>
  <si>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</si>
  <si>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</si>
  <si>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</si>
  <si>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</si>
  <si>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</si>
  <si>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</si>
  <si>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</si>
  <si>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</si>
  <si>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</si>
  <si>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</si>
  <si>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</si>
  <si>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</si>
  <si>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</si>
  <si>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</si>
  <si>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</si>
  <si>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</si>
  <si>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</si>
  <si>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</si>
  <si>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</si>
  <si>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</si>
  <si>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</si>
  <si>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</si>
  <si>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</si>
  <si>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</si>
  <si>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</si>
  <si>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</si>
  <si>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</si>
  <si>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</si>
  <si>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</si>
  <si>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</si>
  <si>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</si>
  <si>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</si>
  <si>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</si>
  <si>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</si>
  <si>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</si>
  <si>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</si>
  <si>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</si>
  <si>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</si>
  <si>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</si>
  <si>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</si>
  <si>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</si>
  <si>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</si>
  <si>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</si>
  <si>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</si>
  <si>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</si>
  <si>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</si>
  <si>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</si>
  <si>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</si>
  <si>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</si>
  <si>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</si>
  <si>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</si>
  <si>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</si>
  <si>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</si>
  <si>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</si>
  <si>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</si>
  <si>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</si>
  <si>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</si>
  <si>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</si>
  <si>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</si>
  <si>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</si>
  <si>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</si>
  <si>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</si>
  <si>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</si>
  <si>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</si>
  <si>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</si>
  <si>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</si>
  <si>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</si>
  <si>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</si>
  <si>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</si>
  <si>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</si>
  <si>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</si>
  <si>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</si>
  <si>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</si>
  <si>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</si>
  <si>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</si>
  <si>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</si>
  <si>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</si>
  <si>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</si>
  <si>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</si>
  <si>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</si>
  <si>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</si>
  <si>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</si>
  <si>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</si>
  <si>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</si>
  <si>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</si>
  <si>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</si>
  <si>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</si>
  <si>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</si>
  <si>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</si>
  <si>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</si>
  <si>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</si>
  <si>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</si>
  <si>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</si>
  <si>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</si>
  <si>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</si>
  <si>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</si>
  <si>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</si>
  <si>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</si>
  <si>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</si>
  <si>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</si>
  <si>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</si>
  <si>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</si>
  <si>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</si>
  <si>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</si>
  <si>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</si>
  <si>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</si>
  <si>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</si>
  <si>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</si>
  <si>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</si>
  <si>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</si>
  <si>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</si>
  <si>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</si>
  <si>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</si>
  <si>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</si>
  <si>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</si>
  <si>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</si>
  <si>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</si>
  <si>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</si>
  <si>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</si>
  <si>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</si>
  <si>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</si>
  <si>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</si>
  <si>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</si>
  <si>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</si>
  <si>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</si>
  <si>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</si>
  <si>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</si>
  <si>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</si>
  <si>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</si>
  <si>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</si>
  <si>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</si>
  <si>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</si>
  <si>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</si>
  <si>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</si>
  <si>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</si>
  <si>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</si>
  <si>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</si>
  <si>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</si>
  <si>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</si>
  <si>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</si>
  <si>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</si>
  <si>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</si>
  <si>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</si>
  <si>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</si>
  <si>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</si>
  <si>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</si>
  <si>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</si>
  <si>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</si>
  <si>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</si>
  <si>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</si>
  <si>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</si>
  <si>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</si>
  <si>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</si>
  <si>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</si>
  <si>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</si>
  <si>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</si>
  <si>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</si>
  <si>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</si>
  <si>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</si>
  <si>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</si>
  <si>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</si>
  <si>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</si>
  <si>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</si>
  <si>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</si>
  <si>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</si>
  <si>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</si>
  <si>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</si>
  <si>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</si>
  <si>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</si>
  <si>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</si>
  <si>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</si>
  <si>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</si>
  <si>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</si>
  <si>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</si>
  <si>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</si>
  <si>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</si>
  <si>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</si>
  <si>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</si>
  <si>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</si>
  <si>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</si>
  <si>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</si>
  <si>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</si>
  <si>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</si>
  <si>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</si>
  <si>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</si>
  <si>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</si>
  <si>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</si>
  <si>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</si>
  <si>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</si>
  <si>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</si>
  <si>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</si>
  <si>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</si>
  <si>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</si>
  <si>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</si>
  <si>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</si>
  <si>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</si>
  <si>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</si>
  <si>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</si>
  <si>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</si>
  <si>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</si>
  <si>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</si>
  <si>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</si>
  <si>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</si>
  <si>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</si>
  <si>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</si>
  <si>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</si>
  <si>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</si>
  <si>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</si>
  <si>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</si>
  <si>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</si>
  <si>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</si>
  <si>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</si>
  <si>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</si>
  <si>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</si>
  <si>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</si>
  <si>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</si>
  <si>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</si>
  <si>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</si>
  <si>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</si>
  <si>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</si>
  <si>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</si>
  <si>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</si>
  <si>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</si>
  <si>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</si>
  <si>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</si>
  <si>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</si>
  <si>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</si>
  <si>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</si>
  <si>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</si>
  <si>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</si>
  <si>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</si>
  <si>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</si>
  <si>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</si>
  <si>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</si>
  <si>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</si>
  <si>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</si>
  <si>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</si>
  <si>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</si>
  <si>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</si>
  <si>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</si>
  <si>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</si>
  <si>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</si>
  <si>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</si>
  <si>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</si>
  <si>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</si>
  <si>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</si>
  <si>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</si>
  <si>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</si>
  <si>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</si>
  <si>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</si>
  <si>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</si>
  <si>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</si>
  <si>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</si>
  <si>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</si>
  <si>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</si>
  <si>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</si>
  <si>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</si>
  <si>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</si>
  <si>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</si>
  <si>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</si>
  <si>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</si>
  <si>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</si>
  <si>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</si>
  <si>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</si>
  <si>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</si>
  <si>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</si>
  <si>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</si>
  <si>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</si>
  <si>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</si>
  <si>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</si>
  <si>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</si>
  <si>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</si>
  <si>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</si>
  <si>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</si>
  <si>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</si>
  <si>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</si>
  <si>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</si>
  <si>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</si>
  <si>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</si>
  <si>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</si>
  <si>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</si>
  <si>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</si>
  <si>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</si>
  <si>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</si>
  <si>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</si>
  <si>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</si>
  <si>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</si>
  <si>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</si>
  <si>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</si>
  <si>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</si>
  <si>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</si>
  <si>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</si>
  <si>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</si>
  <si>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</si>
  <si>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</si>
  <si>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</si>
  <si>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</si>
  <si>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</si>
  <si>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</si>
  <si>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</si>
  <si>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</si>
  <si>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</si>
  <si>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</si>
  <si>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</si>
  <si>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</si>
  <si>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</si>
  <si>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</si>
  <si>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</si>
  <si>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</si>
  <si>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</si>
  <si>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</si>
  <si>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</si>
  <si>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</si>
  <si>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</si>
  <si>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</si>
  <si>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</si>
  <si>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</si>
  <si>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</si>
  <si>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</si>
  <si>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</si>
  <si>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</si>
  <si>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</si>
  <si>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</si>
  <si>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</si>
  <si>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</si>
  <si>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</si>
  <si>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</si>
  <si>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</si>
  <si>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</si>
  <si>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</si>
  <si>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</si>
  <si>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</si>
  <si>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</si>
  <si>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</si>
  <si>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</si>
  <si>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</si>
  <si>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</si>
  <si>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</si>
  <si>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</si>
  <si>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</si>
  <si>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</si>
  <si>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</si>
  <si>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</si>
  <si>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</si>
  <si>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</si>
  <si>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</si>
  <si>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</si>
  <si>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</si>
  <si>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</si>
  <si>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</si>
  <si>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</si>
  <si>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</si>
  <si>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</si>
  <si>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</si>
  <si>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</si>
  <si>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</si>
  <si>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</si>
  <si>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</si>
  <si>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</si>
  <si>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</si>
  <si>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</si>
  <si>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</si>
  <si>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</si>
  <si>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</si>
  <si>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</si>
  <si>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</si>
  <si>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</si>
  <si>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</si>
  <si>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</si>
  <si>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</si>
  <si>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</si>
  <si>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</si>
  <si>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</si>
  <si>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</si>
  <si>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</si>
  <si>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</si>
  <si>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</si>
  <si>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</si>
  <si>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</si>
  <si>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</si>
  <si>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</si>
  <si>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</si>
  <si>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</si>
  <si>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</si>
  <si>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</si>
  <si>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</si>
  <si>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</si>
  <si>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</si>
  <si>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</si>
  <si>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</si>
  <si>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</si>
  <si>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</si>
  <si>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</si>
  <si>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</si>
  <si>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</si>
  <si>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</si>
  <si>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</si>
  <si>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</si>
  <si>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</si>
  <si>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</si>
  <si>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</si>
  <si>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</si>
  <si>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</si>
  <si>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</si>
  <si>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</si>
  <si>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</si>
  <si>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</si>
  <si>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</si>
  <si>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</si>
  <si>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</si>
  <si>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</si>
  <si>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</si>
  <si>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</si>
  <si>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</si>
  <si>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</si>
  <si>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</si>
  <si>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</si>
  <si>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</si>
  <si>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</si>
  <si>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</si>
  <si>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</si>
  <si>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</si>
  <si>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</si>
  <si>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</si>
  <si>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</si>
  <si>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</si>
  <si>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</si>
  <si>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</si>
  <si>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</si>
  <si>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</si>
  <si>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</si>
  <si>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</si>
  <si>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</si>
  <si>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</si>
  <si>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</si>
  <si>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</si>
  <si>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</si>
  <si>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</si>
  <si>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</si>
  <si>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</si>
  <si>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</si>
  <si>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</si>
  <si>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</si>
  <si>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</si>
  <si>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</si>
  <si>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</si>
  <si>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</si>
  <si>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</si>
  <si>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</si>
  <si>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</si>
  <si>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</si>
  <si>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</si>
  <si>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</si>
  <si>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</si>
  <si>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</si>
  <si>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</si>
  <si>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</si>
  <si>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</si>
  <si>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</si>
  <si>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</si>
  <si>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</si>
  <si>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</si>
  <si>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</si>
  <si>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</si>
  <si>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</si>
  <si>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</si>
  <si>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</si>
  <si>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</si>
  <si>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</si>
  <si>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</si>
  <si>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</si>
  <si>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</si>
  <si>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</si>
  <si>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</si>
  <si>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</si>
  <si>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</si>
  <si>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</si>
  <si>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</si>
  <si>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</si>
  <si>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</si>
  <si>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</si>
  <si>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</si>
  <si>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</si>
  <si>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</si>
  <si>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</si>
  <si>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</si>
  <si>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</si>
  <si>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</si>
  <si>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</si>
  <si>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</si>
  <si>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</si>
  <si>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</si>
  <si>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</si>
  <si>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</si>
  <si>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</si>
  <si>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</si>
  <si>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</si>
  <si>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</si>
  <si>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</si>
  <si>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</si>
  <si>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</si>
  <si>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</si>
  <si>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</si>
  <si>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</si>
  <si>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</si>
  <si>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</si>
  <si>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</si>
  <si>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</si>
  <si>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</si>
  <si>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</si>
  <si>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</si>
  <si>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</si>
  <si>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</si>
  <si>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</si>
  <si>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</si>
  <si>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</si>
  <si>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</si>
  <si>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</si>
  <si>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</si>
  <si>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</si>
  <si>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</si>
  <si>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</si>
  <si>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</si>
  <si>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</si>
  <si>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</si>
  <si>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</si>
  <si>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</si>
  <si>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</si>
  <si>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</si>
  <si>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</si>
  <si>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</si>
  <si>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</si>
  <si>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</si>
  <si>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</si>
  <si>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</si>
  <si>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</si>
  <si>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</si>
  <si>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</si>
  <si>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</si>
  <si>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</si>
  <si>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</si>
  <si>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</si>
  <si>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</si>
  <si>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</si>
  <si>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</si>
  <si>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</si>
  <si>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</si>
  <si>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</si>
  <si>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</si>
  <si>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</si>
  <si>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№16 от 31.10.2025</t>
  </si>
  <si>
    <t>с 01.10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</si>
</sst>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300092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275</v>
      </c>
      <c r="H10" s="50">
        <v>175</v>
      </c>
      <c r="I10" s="50">
        <v>100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275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275</v>
      </c>
      <c r="AB10" s="12">
        <f t="shared" ref="AB10:AB41" si="12">H10+R10</f>
        <v>175</v>
      </c>
      <c r="AC10" s="12">
        <f t="shared" ref="AC10:AC41" si="13">I10+S10</f>
        <v>100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275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50</v>
      </c>
      <c r="H17" s="50">
        <v>0</v>
      </c>
      <c r="I17" s="50">
        <v>50</v>
      </c>
      <c r="J17" s="50">
        <v>0</v>
      </c>
      <c r="K17" s="16">
        <v>4.2</v>
      </c>
      <c r="L17" s="18">
        <f t="shared" si="2"/>
        <v>0</v>
      </c>
      <c r="M17" s="19">
        <f t="shared" si="3"/>
        <v>50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50</v>
      </c>
      <c r="AB17" s="18">
        <f t="shared" si="12"/>
        <v>0</v>
      </c>
      <c r="AC17" s="18">
        <f t="shared" si="13"/>
        <v>50</v>
      </c>
      <c r="AD17" s="18">
        <f t="shared" si="14"/>
        <v>0</v>
      </c>
      <c r="AE17" s="18">
        <f t="shared" si="15"/>
        <v>0</v>
      </c>
      <c r="AF17" s="18">
        <f t="shared" si="16"/>
        <v>50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50</v>
      </c>
      <c r="H33" s="50">
        <v>0</v>
      </c>
      <c r="I33" s="50">
        <v>50</v>
      </c>
      <c r="J33" s="50">
        <v>0</v>
      </c>
      <c r="K33" s="16">
        <v>3.8</v>
      </c>
      <c r="L33" s="18">
        <f t="shared" si="2"/>
        <v>0</v>
      </c>
      <c r="M33" s="19">
        <f t="shared" si="3"/>
        <v>50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50</v>
      </c>
      <c r="AB33" s="18">
        <f t="shared" si="12"/>
        <v>0</v>
      </c>
      <c r="AC33" s="18">
        <f t="shared" si="13"/>
        <v>50</v>
      </c>
      <c r="AD33" s="18">
        <f t="shared" si="14"/>
        <v>0</v>
      </c>
      <c r="AE33" s="18">
        <f t="shared" si="15"/>
        <v>0</v>
      </c>
      <c r="AF33" s="18">
        <f t="shared" si="16"/>
        <v>50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1060</v>
      </c>
      <c r="H47" s="5">
        <v>960</v>
      </c>
      <c r="I47" s="5">
        <v>100</v>
      </c>
      <c r="J47" s="5">
        <v>0</v>
      </c>
      <c r="K47" s="15">
        <v>2.7</v>
      </c>
      <c r="L47" s="18">
        <f t="shared" si="20"/>
        <v>0</v>
      </c>
      <c r="M47" s="19">
        <f t="shared" si="21"/>
        <v>1060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1060</v>
      </c>
      <c r="AB47" s="18">
        <f t="shared" si="30"/>
        <v>960</v>
      </c>
      <c r="AC47" s="18">
        <f t="shared" si="31"/>
        <v>100</v>
      </c>
      <c r="AD47" s="18">
        <f t="shared" si="32"/>
        <v>0</v>
      </c>
      <c r="AE47" s="18">
        <f t="shared" si="33"/>
        <v>0</v>
      </c>
      <c r="AF47" s="18">
        <f t="shared" si="34"/>
        <v>1060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125</v>
      </c>
      <c r="H50" s="50">
        <v>125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125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125</v>
      </c>
      <c r="AB50" s="18">
        <f t="shared" si="30"/>
        <v>125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125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240</v>
      </c>
      <c r="H63" s="149">
        <v>120</v>
      </c>
      <c r="I63" s="149">
        <v>120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240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240</v>
      </c>
      <c r="AB63" s="145">
        <f t="shared" si="30"/>
        <v>120</v>
      </c>
      <c r="AC63" s="145">
        <f t="shared" si="31"/>
        <v>120</v>
      </c>
      <c r="AD63" s="145">
        <f t="shared" si="32"/>
        <v>0</v>
      </c>
      <c r="AE63" s="145">
        <f t="shared" si="33"/>
        <v>0</v>
      </c>
      <c r="AF63" s="145">
        <f t="shared" si="34"/>
        <v>240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1800</v>
      </c>
      <c r="H68" s="65">
        <f t="shared" si="36"/>
        <v>1380</v>
      </c>
      <c r="I68" s="65">
        <f t="shared" si="36"/>
        <v>420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1800</v>
      </c>
      <c r="AB68" s="65">
        <f t="shared" si="39"/>
        <v>1380</v>
      </c>
      <c r="AC68" s="65">
        <f t="shared" si="39"/>
        <v>420</v>
      </c>
      <c r="AD68" s="65">
        <f t="shared" si="39"/>
        <v>0</v>
      </c>
      <c r="AE68" s="65">
        <f t="shared" si="39"/>
        <v>0</v>
      </c>
      <c r="AF68" s="65">
        <f t="shared" si="39"/>
        <v>1800</v>
      </c>
      <c r="AG68" s="65">
        <f t="shared" si="39"/>
        <v>180151</v>
      </c>
      <c r="AH68" s="65">
        <f t="shared" si="39"/>
        <v>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300092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100</v>
      </c>
      <c r="H10" s="149">
        <v>0</v>
      </c>
      <c r="I10" s="149">
        <v>100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100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100</v>
      </c>
      <c r="AB10" s="142">
        <f t="shared" ref="AB10:AB41" si="12">H10+R10</f>
        <v>0</v>
      </c>
      <c r="AC10" s="142">
        <f t="shared" ref="AC10:AC41" si="13">I10+S10</f>
        <v>100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100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50</v>
      </c>
      <c r="H17" s="149">
        <v>0</v>
      </c>
      <c r="I17" s="149">
        <v>50</v>
      </c>
      <c r="J17" s="149">
        <v>0</v>
      </c>
      <c r="K17" s="16">
        <v>4.2</v>
      </c>
      <c r="L17" s="145">
        <f t="shared" si="2"/>
        <v>0</v>
      </c>
      <c r="M17" s="146">
        <f t="shared" si="3"/>
        <v>50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50</v>
      </c>
      <c r="AB17" s="145">
        <f t="shared" si="12"/>
        <v>0</v>
      </c>
      <c r="AC17" s="145">
        <f t="shared" si="13"/>
        <v>50</v>
      </c>
      <c r="AD17" s="145">
        <f t="shared" si="14"/>
        <v>0</v>
      </c>
      <c r="AE17" s="145">
        <f t="shared" si="15"/>
        <v>0</v>
      </c>
      <c r="AF17" s="145">
        <f t="shared" si="16"/>
        <v>50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50</v>
      </c>
      <c r="H33" s="149">
        <v>0</v>
      </c>
      <c r="I33" s="149">
        <v>50</v>
      </c>
      <c r="J33" s="149">
        <v>0</v>
      </c>
      <c r="K33" s="16">
        <v>3.8</v>
      </c>
      <c r="L33" s="145">
        <f t="shared" si="2"/>
        <v>0</v>
      </c>
      <c r="M33" s="146">
        <f t="shared" si="3"/>
        <v>50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50</v>
      </c>
      <c r="AB33" s="145">
        <f t="shared" si="12"/>
        <v>0</v>
      </c>
      <c r="AC33" s="145">
        <f t="shared" si="13"/>
        <v>50</v>
      </c>
      <c r="AD33" s="145">
        <f t="shared" si="14"/>
        <v>0</v>
      </c>
      <c r="AE33" s="145">
        <f t="shared" si="15"/>
        <v>0</v>
      </c>
      <c r="AF33" s="145">
        <f t="shared" si="16"/>
        <v>50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100</v>
      </c>
      <c r="H47" s="141">
        <v>0</v>
      </c>
      <c r="I47" s="141">
        <v>100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100</v>
      </c>
      <c r="AB47" s="145">
        <f t="shared" si="30"/>
        <v>0</v>
      </c>
      <c r="AC47" s="145">
        <f t="shared" si="31"/>
        <v>100</v>
      </c>
      <c r="AD47" s="145">
        <f t="shared" si="32"/>
        <v>0</v>
      </c>
      <c r="AE47" s="145">
        <f t="shared" si="33"/>
        <v>0</v>
      </c>
      <c r="AF47" s="145">
        <f t="shared" si="34"/>
        <v>100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300</v>
      </c>
      <c r="H68" s="65">
        <f t="shared" si="36"/>
        <v>0</v>
      </c>
      <c r="I68" s="65">
        <f t="shared" si="36"/>
        <v>300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300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300</v>
      </c>
      <c r="AB68" s="65">
        <f t="shared" si="38"/>
        <v>0</v>
      </c>
      <c r="AC68" s="65">
        <f t="shared" si="38"/>
        <v>300</v>
      </c>
      <c r="AD68" s="65">
        <f t="shared" si="38"/>
        <v>0</v>
      </c>
      <c r="AE68" s="65">
        <f t="shared" si="38"/>
        <v>0</v>
      </c>
      <c r="AF68" s="65">
        <f t="shared" si="38"/>
        <v>300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300092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300092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300092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300092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175</v>
      </c>
      <c r="H10" s="149">
        <v>175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175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175</v>
      </c>
      <c r="AB10" s="142">
        <f t="shared" ref="AB10:AB41" si="12">H10+R10</f>
        <v>175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175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960</v>
      </c>
      <c r="H47" s="141">
        <v>960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960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960</v>
      </c>
      <c r="AB47" s="145">
        <f t="shared" si="30"/>
        <v>960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960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125</v>
      </c>
      <c r="H50" s="149">
        <v>125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125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125</v>
      </c>
      <c r="AB50" s="145">
        <f t="shared" si="30"/>
        <v>125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125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1260</v>
      </c>
      <c r="H68" s="65">
        <f t="shared" si="36"/>
        <v>1260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1260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1260</v>
      </c>
      <c r="AB68" s="65">
        <f t="shared" si="38"/>
        <v>1260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1260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300092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120</v>
      </c>
      <c r="H63" s="149">
        <v>0</v>
      </c>
      <c r="I63" s="149">
        <v>120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120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120</v>
      </c>
      <c r="AB63" s="145">
        <f t="shared" si="30"/>
        <v>0</v>
      </c>
      <c r="AC63" s="145">
        <f t="shared" si="31"/>
        <v>120</v>
      </c>
      <c r="AD63" s="145">
        <f t="shared" si="32"/>
        <v>0</v>
      </c>
      <c r="AE63" s="145">
        <f t="shared" si="33"/>
        <v>0</v>
      </c>
      <c r="AF63" s="145">
        <f t="shared" si="34"/>
        <v>120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120</v>
      </c>
      <c r="H68" s="65">
        <f t="shared" si="36"/>
        <v>0</v>
      </c>
      <c r="I68" s="65">
        <f t="shared" si="36"/>
        <v>120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120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120</v>
      </c>
      <c r="AB68" s="65">
        <f t="shared" si="38"/>
        <v>0</v>
      </c>
      <c r="AC68" s="65">
        <f t="shared" si="38"/>
        <v>120</v>
      </c>
      <c r="AD68" s="65">
        <f t="shared" si="38"/>
        <v>0</v>
      </c>
      <c r="AE68" s="65">
        <f t="shared" si="38"/>
        <v>0</v>
      </c>
      <c r="AF68" s="65">
        <f t="shared" si="38"/>
        <v>120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300092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300092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300092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300092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300092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300092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300092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0</v>
      </c>
    </row>
    <row r="257" spans="4:5">
      <c r="D257" s="172" t="s">
        <v>160</v>
      </c>
      <c r="E257" s="139">
        <f>SUM(E247:E256)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tabSelected="1" view="pageBreakPreview" zoomScale="60" zoomScaleNormal="100" workbookViewId="0">
      <selection activeCell="B5" sqref="B5"/>
    </sheetView>
  </sheetViews>
  <sheetFormatPr defaultRowHeight="15"/>
  <cols>
    <col min="1" max="1" width="12.42578125" bestFit="1" customWidth="1"/>
    <col min="2" max="2" width="12.8554687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157" customFormat="1" ht="64.5" customHeight="1">
      <c r="D1" s="240" t="s">
        <v>653</v>
      </c>
      <c r="E1" s="240"/>
      <c r="F1" s="241"/>
      <c r="G1" s="241"/>
      <c r="H1" s="241"/>
    </row>
    <row r="2" spans="1:11" ht="72" customHeight="1">
      <c r="A2" s="224" t="s">
        <v>60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1" ht="21">
      <c r="A3" s="91"/>
      <c r="B3" s="114"/>
      <c r="C3" s="114"/>
      <c r="D3" s="114"/>
    </row>
    <row r="4" spans="1:11" ht="18.75">
      <c r="A4" s="97" t="s">
        <v>83</v>
      </c>
      <c r="B4" s="95" t="s">
        <v>654</v>
      </c>
      <c r="C4" s="117" t="s">
        <v>82</v>
      </c>
      <c r="D4" s="157"/>
      <c r="E4" s="98">
        <v>300092</v>
      </c>
      <c r="F4" s="157"/>
      <c r="G4" s="157"/>
      <c r="H4" s="157"/>
      <c r="I4" s="157"/>
    </row>
    <row r="5" spans="1:11" ht="31.5" customHeight="1">
      <c r="A5" s="165" t="s">
        <v>40</v>
      </c>
      <c r="B5" s="93"/>
      <c r="C5" s="165" t="s">
        <v>13</v>
      </c>
      <c r="D5" s="165"/>
      <c r="E5" s="165" t="s">
        <v>42</v>
      </c>
      <c r="F5" s="157"/>
      <c r="G5" s="157"/>
      <c r="H5" s="157"/>
      <c r="I5" s="157"/>
    </row>
    <row r="6" spans="1:11" ht="11.25" customHeight="1">
      <c r="A6" s="96"/>
      <c r="B6" s="93"/>
      <c r="C6" s="107"/>
      <c r="D6" s="77"/>
      <c r="E6" s="163"/>
      <c r="F6" s="157"/>
      <c r="G6" s="157"/>
      <c r="H6" s="157"/>
      <c r="I6" s="157"/>
      <c r="J6" s="77"/>
      <c r="K6" s="163"/>
    </row>
    <row r="7" spans="1:11" ht="17.25" customHeight="1">
      <c r="A7" s="72"/>
      <c r="B7" s="157" t="s">
        <v>81</v>
      </c>
      <c r="C7" s="108"/>
      <c r="D7" s="108"/>
      <c r="E7" s="163"/>
      <c r="F7" s="163"/>
      <c r="G7" s="163"/>
      <c r="H7" s="163"/>
      <c r="I7" s="163"/>
      <c r="J7" s="163"/>
      <c r="K7" s="163"/>
    </row>
    <row r="8" spans="1:11" ht="15" customHeight="1">
      <c r="A8" s="238" t="s">
        <v>39</v>
      </c>
      <c r="B8" s="238" t="s">
        <v>54</v>
      </c>
      <c r="C8" s="238" t="s">
        <v>55</v>
      </c>
      <c r="D8" s="238" t="s">
        <v>56</v>
      </c>
      <c r="E8" s="163"/>
      <c r="F8" s="163"/>
      <c r="G8" s="163"/>
      <c r="H8" s="163"/>
      <c r="I8" s="163"/>
      <c r="J8" s="163"/>
      <c r="K8" s="163"/>
    </row>
    <row r="9" spans="1:11" ht="8.25" customHeight="1">
      <c r="A9" s="238"/>
      <c r="B9" s="238"/>
      <c r="C9" s="238"/>
      <c r="D9" s="239"/>
      <c r="E9" s="163"/>
      <c r="F9" s="163"/>
      <c r="G9" s="163"/>
      <c r="H9" s="163"/>
      <c r="I9" s="163"/>
      <c r="J9" s="163"/>
      <c r="K9" s="163"/>
    </row>
    <row r="10" spans="1:11" ht="15" customHeight="1">
      <c r="A10" s="238"/>
      <c r="B10" s="238"/>
      <c r="C10" s="238"/>
      <c r="D10" s="239"/>
    </row>
    <row r="11" spans="1:11" ht="5.25" customHeight="1">
      <c r="A11" s="238"/>
      <c r="B11" s="238"/>
      <c r="C11" s="238"/>
      <c r="D11" s="239"/>
    </row>
    <row r="12" spans="1:11">
      <c r="A12" s="115">
        <v>1</v>
      </c>
      <c r="B12" s="118">
        <v>2</v>
      </c>
      <c r="C12" s="118">
        <v>3</v>
      </c>
      <c r="D12" s="118">
        <v>4</v>
      </c>
    </row>
    <row r="13" spans="1:11">
      <c r="A13" s="139">
        <v>1</v>
      </c>
      <c r="B13" s="139">
        <v>2907</v>
      </c>
      <c r="C13" s="139" t="s">
        <v>645</v>
      </c>
      <c r="D13" s="139">
        <v>120</v>
      </c>
    </row>
    <row r="14" spans="1:11">
      <c r="A14" s="139"/>
      <c r="B14" s="139" t="s">
        <v>160</v>
      </c>
      <c r="C14" s="139"/>
      <c r="D14" s="139">
        <f>SUM(D13:D13)</f>
        <v>120</v>
      </c>
    </row>
  </sheetData>
  <mergeCells count="6">
    <mergeCell ref="D1:E1"/>
    <mergeCell ref="A8:A11"/>
    <mergeCell ref="B8:B11"/>
    <mergeCell ref="C8:C11"/>
    <mergeCell ref="D8:D11"/>
    <mergeCell ref="A2:E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300092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646</v>
      </c>
      <c r="C7" s="139">
        <v>660</v>
      </c>
    </row>
    <row r="8" spans="1:8">
      <c r="A8" s="139">
        <v>2</v>
      </c>
      <c r="B8" s="139" t="s">
        <v>647</v>
      </c>
      <c r="C8" s="139">
        <v>600</v>
      </c>
    </row>
    <row r="9" spans="1:8">
      <c r="A9" s="139">
        <v>3</v>
      </c>
      <c r="B9" s="139" t="s">
        <v>648</v>
      </c>
      <c r="C9" s="139">
        <v>0</v>
      </c>
    </row>
    <row r="10" spans="1:8">
      <c r="A10" s="139">
        <v>4</v>
      </c>
      <c r="B10" s="139" t="s">
        <v>649</v>
      </c>
      <c r="C10" s="139">
        <v>0</v>
      </c>
    </row>
    <row r="11" spans="1:8">
      <c r="A11" s="139">
        <v>5</v>
      </c>
      <c r="B11" s="139" t="s">
        <v>650</v>
      </c>
      <c r="C11" s="139">
        <v>60</v>
      </c>
    </row>
    <row r="12" spans="1:8">
      <c r="A12" s="139">
        <v>6</v>
      </c>
      <c r="B12" s="139" t="s">
        <v>651</v>
      </c>
      <c r="C12" s="139">
        <v>600</v>
      </c>
    </row>
    <row r="13" spans="1:8">
      <c r="A13" s="139">
        <v>7</v>
      </c>
      <c r="B13" s="139" t="s">
        <v>652</v>
      </c>
      <c r="C13" s="139">
        <v>0</v>
      </c>
    </row>
    <row r="14" spans="1:8">
      <c r="A14" s="139"/>
      <c r="B14" s="139" t="s">
        <v>160</v>
      </c>
      <c r="C14" s="139">
        <f>SUM(C7:C13)</f>
        <v>1920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2023-03-04T13:34:49Z</cp:lastPrinted>
  <dcterms:created xsi:type="dcterms:W3CDTF">2016-01-04T13:41:28Z</dcterms:created>
  <dcterms:modified xsi:type="dcterms:W3CDTF">2025-11-01T11:16:14Z</dcterms:modified>
</cp:coreProperties>
</file>